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D.2_Žel.sdělovací zař\"/>
    </mc:Choice>
  </mc:AlternateContent>
  <xr:revisionPtr revIDLastSave="0" documentId="13_ncr:1_{A466FE3E-C371-4D7D-B12A-99E75D45DC63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PS 03-14-0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8" i="1" l="1"/>
  <c r="I29" i="1"/>
  <c r="I157" i="1" l="1"/>
  <c r="O157" i="1" s="1"/>
  <c r="I101" i="1"/>
  <c r="O101" i="1" s="1"/>
  <c r="I93" i="1"/>
  <c r="O93" i="1" s="1"/>
  <c r="I65" i="1"/>
  <c r="I57" i="1"/>
  <c r="O57" i="1" s="1"/>
  <c r="O65" i="1" l="1"/>
  <c r="I161" i="1"/>
  <c r="O161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97" i="1"/>
  <c r="O97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1" i="1"/>
  <c r="O61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5" i="1"/>
  <c r="O25" i="1" s="1"/>
  <c r="I21" i="1"/>
  <c r="O21" i="1" s="1"/>
  <c r="I17" i="1"/>
  <c r="O17" i="1" s="1"/>
  <c r="I13" i="1"/>
  <c r="I9" i="1"/>
  <c r="O9" i="1" s="1"/>
  <c r="I8" i="1" l="1"/>
  <c r="I3" i="1" s="1"/>
  <c r="O13" i="1"/>
  <c r="R8" i="1" s="1"/>
  <c r="O8" i="1" s="1"/>
  <c r="O2" i="1" s="1"/>
</calcChain>
</file>

<file path=xl/sharedStrings.xml><?xml version="1.0" encoding="utf-8"?>
<sst xmlns="http://schemas.openxmlformats.org/spreadsheetml/2006/main" count="548" uniqueCount="158">
  <si>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</si>
  <si>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</si>
  <si>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</si>
  <si>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</si>
  <si>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</si>
  <si>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</si>
  <si>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</si>
  <si>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</si>
  <si>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03-14-03</t>
  </si>
  <si>
    <t>0,00</t>
  </si>
  <si>
    <t>2</t>
  </si>
  <si>
    <t>O</t>
  </si>
  <si>
    <t>Rozpočet:</t>
  </si>
  <si>
    <t>TÚ Velké Meziříčí - Křižanov, přenosové zařízení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</si>
  <si>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</si>
  <si>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</si>
  <si>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</si>
  <si>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</si>
  <si>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</si>
  <si>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</si>
  <si>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</si>
  <si>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</si>
  <si>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</si>
  <si>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</si>
  <si>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</si>
  <si>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</si>
  <si>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</si>
  <si>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</si>
  <si>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</si>
  <si>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</si>
  <si>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</si>
  <si>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</si>
  <si>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</si>
  <si>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</si>
  <si>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m22</t>
  </si>
  <si>
    <t>ZABEZPEČOVACÍ A SDĚLOVACÍ TECHNIKa</t>
  </si>
  <si>
    <t>P</t>
  </si>
  <si>
    <t>100</t>
  </si>
  <si>
    <t>R</t>
  </si>
  <si>
    <t>1000BASE-LX/LH SFP transceiver module, MMF/SMF, 1310nm, DOM</t>
  </si>
  <si>
    <t>KUS</t>
  </si>
  <si>
    <t>PP</t>
  </si>
  <si>
    <t/>
  </si>
  <si>
    <t>VV</t>
  </si>
  <si>
    <t>Množství získáno exportem z CAD softwaru. Viz výkresová část dokumentace.</t>
  </si>
  <si>
    <t>TS</t>
  </si>
  <si>
    <t>dle OTSKP</t>
  </si>
  <si>
    <t>15240</t>
  </si>
  <si>
    <t>POPLATKY ZA LIKVIDACŮ ODPADŮ NEKONTAMINOVANÝCH - 20 03 99 ODPAD PODOBNÝ KOMUNÁLNÍMU ODPADU</t>
  </si>
  <si>
    <t>T</t>
  </si>
  <si>
    <t>15310</t>
  </si>
  <si>
    <t>POPLATKY ZA LIKVIDACŮ ODPADŮ NEKONTAMINOVANÝCH - 16 02 14 ELEKTROŠROT (VYŘAZENÁ EL. ZAŘÍZENÍ A PŘÍSTR. - AL, CU A VZ. KOVY)</t>
  </si>
  <si>
    <t>75B428</t>
  </si>
  <si>
    <t>STOJANOVÁ ŘADA PRO 2 STOJANY - DEMONTÁŽ</t>
  </si>
  <si>
    <t>75IF31</t>
  </si>
  <si>
    <t>ZEMNÍCÍ SVORKOVNICE</t>
  </si>
  <si>
    <t>75IF91</t>
  </si>
  <si>
    <t>19" patch panel 24xRJ45-plně osazený</t>
  </si>
  <si>
    <t>7</t>
  </si>
  <si>
    <t>75J212</t>
  </si>
  <si>
    <t>KABEL SDĚLOVACÍ PRO VNITŘNÍ POUŽITÍ DO 10 PÁRŮ PRŮMĚRU 0,5 MM</t>
  </si>
  <si>
    <t>KMPÁR</t>
  </si>
  <si>
    <t>8</t>
  </si>
  <si>
    <t>75J321</t>
  </si>
  <si>
    <t>Kabel TWIN FTP 4 x 2 x 0,50 mm</t>
  </si>
  <si>
    <t>M</t>
  </si>
  <si>
    <t>75J32X</t>
  </si>
  <si>
    <t>Kabel sdělovací pro strukturovanou kabeláž FTP/STP - montáž</t>
  </si>
  <si>
    <t>75J921</t>
  </si>
  <si>
    <t>Optický patchcord singlemode do 5 m - E2000</t>
  </si>
  <si>
    <t>11</t>
  </si>
  <si>
    <t>75JA22</t>
  </si>
  <si>
    <t>ZÁSUVKA DATOVÁ RJ45 NA OMÍTKU</t>
  </si>
  <si>
    <t>12</t>
  </si>
  <si>
    <t>75JA51</t>
  </si>
  <si>
    <t>ROZVADĚČ STRUKT. KABELÁŽE, ORGANIZAR-DODÁVKA</t>
  </si>
  <si>
    <t>13</t>
  </si>
  <si>
    <t>75JA53</t>
  </si>
  <si>
    <t>zásuvkový panel 230 V do 19" rozvaděče</t>
  </si>
  <si>
    <t>14</t>
  </si>
  <si>
    <t>75JB23</t>
  </si>
  <si>
    <t>DATOVÝ ROZVADĚČ 19" 600X800 DO 47 U</t>
  </si>
  <si>
    <t>15</t>
  </si>
  <si>
    <t>75JB2X</t>
  </si>
  <si>
    <t>DATOVÝ ROZVADĚČ 19" 600X800 - MONTÁŽ</t>
  </si>
  <si>
    <t>16</t>
  </si>
  <si>
    <t>75JB2Y</t>
  </si>
  <si>
    <t>DATOVÝ ROZVADĚČ 19" 600X800 - DEMONTÁŽ</t>
  </si>
  <si>
    <t>17</t>
  </si>
  <si>
    <t>75K222</t>
  </si>
  <si>
    <t>NAPÁJECÍ ZDROJ 24 V DC DO 10 A</t>
  </si>
  <si>
    <t>18</t>
  </si>
  <si>
    <t>75K331</t>
  </si>
  <si>
    <t>ZÁLOŽNÍ ZDROJ UPS 230 V DO 1500 VA - DODÁVKA</t>
  </si>
  <si>
    <t>19</t>
  </si>
  <si>
    <t>75K621</t>
  </si>
  <si>
    <t>Akumulátorová baterie do 500 VAh - pro UPS,dodávka (do RACK 19")</t>
  </si>
  <si>
    <t>20</t>
  </si>
  <si>
    <t>75L115</t>
  </si>
  <si>
    <t>ROZHLASOVÁ ÚSTŘEDNA ANALOGOVÉ PROVEDENÍ</t>
  </si>
  <si>
    <t>21</t>
  </si>
  <si>
    <t>75L126</t>
  </si>
  <si>
    <t>PŘÍSLUŠENSTVÍ ÚSTŘEDNY - ŘÍZENÍ ROZHLASOVÉ ÚSTŘEDNY</t>
  </si>
  <si>
    <t>22</t>
  </si>
  <si>
    <t>75L131</t>
  </si>
  <si>
    <t>ROZHLASOVÝ ZESILOVAČ DO 100 W</t>
  </si>
  <si>
    <t>23</t>
  </si>
  <si>
    <t>75L141</t>
  </si>
  <si>
    <t>ROZHLASOVÝ OVLÁDACÍ PRVEK OVLÁDACÍ PULT ROZHLASU</t>
  </si>
  <si>
    <t>24</t>
  </si>
  <si>
    <t>75L212</t>
  </si>
  <si>
    <t>HLAVNÍ HODINY JEDNOLINKOVÉ S AKUMULÁTOREM</t>
  </si>
  <si>
    <t>25</t>
  </si>
  <si>
    <t>75L21X</t>
  </si>
  <si>
    <t>HLAVNÍ HODINY - MONTÁŽ</t>
  </si>
  <si>
    <t>26</t>
  </si>
  <si>
    <t>75L221</t>
  </si>
  <si>
    <t>PŘIJÍMAČ DCF</t>
  </si>
  <si>
    <t>27</t>
  </si>
  <si>
    <t>75L226</t>
  </si>
  <si>
    <t>PŘÍSLUŠENSTVÍ HLAVNÍCH HODIN - MONTÁŽ</t>
  </si>
  <si>
    <t>28</t>
  </si>
  <si>
    <t>75L267</t>
  </si>
  <si>
    <t>HODINOVÉ PŘÍSLUŠENSTVÍ - MONTÁŽ</t>
  </si>
  <si>
    <t>29</t>
  </si>
  <si>
    <t>75L271</t>
  </si>
  <si>
    <t>PŘEZKOUŠENÍ, UVEDENÍ FUNKCÍ A NASTAVENÍ HODIN NA PŘESNÝ ČAS</t>
  </si>
  <si>
    <t>KOMPLET</t>
  </si>
  <si>
    <t>30</t>
  </si>
  <si>
    <t>75L272</t>
  </si>
  <si>
    <t>PŘEZKOUŠENÍ, UVEDENÍ HODINOVÉHO ZAŘÍZENÍ DO PROVOZU</t>
  </si>
  <si>
    <t>31</t>
  </si>
  <si>
    <t>75M231</t>
  </si>
  <si>
    <t>TELEFONNÍ ZAPOJOVAČ ANALOGOVÝ, SPOJOVACÍ JEDNOTKA, RACK provedení</t>
  </si>
  <si>
    <t>32</t>
  </si>
  <si>
    <t>75M825</t>
  </si>
  <si>
    <t>SWITCH ETHERNET L2 24 PORTŮ, OPTICKÉ ROZHRANÍ</t>
  </si>
  <si>
    <t>33</t>
  </si>
  <si>
    <t>75N1D2-R</t>
  </si>
  <si>
    <t>KOAXIÁLNÍ KABEL VF, nízký útlum, VNITŘNÍ PRŮMĚRU PŘES 35 MM</t>
  </si>
  <si>
    <t>1. Položka obsahuje:  
 – dodávku specifikované kabelizace včetně potřebného drobného montážního materiálu  
 – dopravu a skladování  
 – kompletní montáž (instalace, položení, zatažení...) koaxiálního kabelu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  
2. Položka neobsahuje:  
 X  
3. Způsob měření:  
Dodávka specifikované kabelizace se měří v délce udané v metrech.</t>
  </si>
  <si>
    <t>75JA2X</t>
  </si>
  <si>
    <t>ZÁSUVKA DATOVÁ RJ45 - MONTÁŽ</t>
  </si>
  <si>
    <t>75JA5X</t>
  </si>
  <si>
    <t>ROZVADĚČ STRUKT. KABELÁŽE, MONTÁŽ ORGANIZARU, PATCHPANELU</t>
  </si>
  <si>
    <t>ZÁLOŽNÍ ZDROJ UPS 230 V DO 3000 VA - MONTÁŽ</t>
  </si>
  <si>
    <t>75K62X</t>
  </si>
  <si>
    <t>AKUMULÁTOROVÁ BATERIE DO 500 VAH - MONTÁŽ</t>
  </si>
  <si>
    <t>PŘENOSOVÝ SYSTÉM, SDH - MONTÁŽ</t>
  </si>
  <si>
    <t>75M82X</t>
  </si>
  <si>
    <t>11A</t>
  </si>
  <si>
    <t>12A</t>
  </si>
  <si>
    <t>18A</t>
  </si>
  <si>
    <t>19A</t>
  </si>
  <si>
    <t>32A</t>
  </si>
  <si>
    <t>5A</t>
  </si>
  <si>
    <t>75IF3X</t>
  </si>
  <si>
    <t>ZEMNÍCÍ SVORKOVNICE -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</si>
</sst>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8" fillId="4" borderId="3" xfId="0" applyFont="1" applyFill="1" applyBorder="1">
      <alignment vertical="center"/>
    </xf>
    <xf numFmtId="0" fontId="8" fillId="4" borderId="3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center" vertical="center"/>
    </xf>
    <xf numFmtId="4" fontId="8" fillId="4" borderId="3" xfId="0" applyNumberFormat="1" applyFont="1" applyFill="1" applyBorder="1" applyAlignment="1">
      <alignment horizontal="center" vertical="center"/>
    </xf>
    <xf numFmtId="0" fontId="8" fillId="4" borderId="0" xfId="0" applyFont="1" applyFill="1">
      <alignment vertical="center"/>
    </xf>
    <xf numFmtId="0" fontId="8" fillId="4" borderId="5" xfId="0" applyFont="1" applyFill="1" applyBorder="1" applyAlignment="1">
      <alignment vertical="top"/>
    </xf>
    <xf numFmtId="0" fontId="8" fillId="4" borderId="3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vertical="top"/>
    </xf>
    <xf numFmtId="0" fontId="9" fillId="4" borderId="3" xfId="0" applyFont="1" applyFill="1" applyBorder="1" applyAlignment="1">
      <alignment horizontal="left" vertical="center" wrapText="1"/>
    </xf>
    <xf numFmtId="4" fontId="0" fillId="0" borderId="0" xfId="0" applyNumberForma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7" fillId="0" borderId="4" xfId="0" applyFont="1" applyBorder="1" applyAlignment="1">
      <alignment horizontal="right" vertical="center"/>
    </xf>
    <xf numFmtId="0" fontId="7" fillId="0" borderId="4" xfId="0" applyFont="1" applyBorder="1">
      <alignment vertical="center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738374-DEBC-4331-8411-CF89D7EA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2"/>
  <dimension ref="A1:R164"/>
  <sheetViews>
    <sheetView tabSelected="1" zoomScale="80" zoomScaleNormal="80" workbookViewId="0">
      <pane ySplit="7" topLeftCell="A8" activePane="bottomLeft" state="frozen"/>
      <selection pane="bottomLeft" activeCell="H30" sqref="H30"/>
    </sheetView>
  </sheetViews>
  <sheetFormatPr defaultRowHeight="12.75" customHeight="1" x14ac:dyDescent="0.2"/>
  <cols>
    <col min="1" max="1" width="4.8554687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4" max="14" width="1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46" t="s">
        <v>6</v>
      </c>
      <c r="D3" s="47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48" t="s">
        <v>8</v>
      </c>
      <c r="D4" s="49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45" t="s">
        <v>15</v>
      </c>
      <c r="B5" s="45" t="s">
        <v>16</v>
      </c>
      <c r="C5" s="45" t="s">
        <v>17</v>
      </c>
      <c r="D5" s="45" t="s">
        <v>18</v>
      </c>
      <c r="E5" s="45" t="s">
        <v>19</v>
      </c>
      <c r="F5" s="45" t="s">
        <v>20</v>
      </c>
      <c r="G5" s="45" t="s">
        <v>21</v>
      </c>
      <c r="H5" s="45" t="s">
        <v>22</v>
      </c>
      <c r="I5" s="45"/>
      <c r="O5" t="s">
        <v>23</v>
      </c>
      <c r="P5" t="s">
        <v>10</v>
      </c>
    </row>
    <row r="6" spans="1:18" ht="12.75" customHeight="1" x14ac:dyDescent="0.2">
      <c r="A6" s="45"/>
      <c r="B6" s="45"/>
      <c r="C6" s="45"/>
      <c r="D6" s="45"/>
      <c r="E6" s="45"/>
      <c r="F6" s="45"/>
      <c r="G6" s="45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 s="44">
        <f>0+I9+I13+I17+I21+I25+I33+I37+I41+I45+I49+I53+I61+I69+I73+I77+I81+I85+I89+I97+I105+I109+I113+I117+I121+I125+I129+I133+I137+I141+I145+I149+I153+I161+I57+I65+I93+I101+I157+I29</f>
        <v>0</v>
      </c>
      <c r="R8">
        <f>0+O9+O13+O17+O21+O25+O33+O37+O41+O45+O49+O53+O61+O69+O73+O77+O81+O85+O89+O97+O105+O109+O113+O117+O121+O125+O129+O133+O137+O141+O145+O149+O153+O161</f>
        <v>0</v>
      </c>
    </row>
    <row r="9" spans="1:18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2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42</v>
      </c>
    </row>
    <row r="11" spans="1:18" x14ac:dyDescent="0.2">
      <c r="A11" s="24" t="s">
        <v>43</v>
      </c>
      <c r="E11" s="25" t="s">
        <v>44</v>
      </c>
    </row>
    <row r="12" spans="1:18" x14ac:dyDescent="0.2">
      <c r="A12" t="s">
        <v>45</v>
      </c>
      <c r="E12" s="23" t="s">
        <v>46</v>
      </c>
    </row>
    <row r="13" spans="1:18" ht="25.5" x14ac:dyDescent="0.2">
      <c r="A13" s="16" t="s">
        <v>36</v>
      </c>
      <c r="B13" s="17" t="s">
        <v>10</v>
      </c>
      <c r="C13" s="17" t="s">
        <v>47</v>
      </c>
      <c r="D13" s="16" t="s">
        <v>42</v>
      </c>
      <c r="E13" s="18" t="s">
        <v>48</v>
      </c>
      <c r="F13" s="19" t="s">
        <v>49</v>
      </c>
      <c r="G13" s="20">
        <v>0.01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42</v>
      </c>
    </row>
    <row r="15" spans="1:18" x14ac:dyDescent="0.2">
      <c r="A15" s="24" t="s">
        <v>43</v>
      </c>
      <c r="E15" s="25" t="s">
        <v>44</v>
      </c>
    </row>
    <row r="16" spans="1:18" x14ac:dyDescent="0.2">
      <c r="A16" t="s">
        <v>45</v>
      </c>
      <c r="E16" s="23" t="s">
        <v>46</v>
      </c>
    </row>
    <row r="17" spans="1:16" ht="25.5" x14ac:dyDescent="0.2">
      <c r="A17" s="16" t="s">
        <v>36</v>
      </c>
      <c r="B17" s="17" t="s">
        <v>2</v>
      </c>
      <c r="C17" s="17" t="s">
        <v>50</v>
      </c>
      <c r="D17" s="16" t="s">
        <v>42</v>
      </c>
      <c r="E17" s="18" t="s">
        <v>51</v>
      </c>
      <c r="F17" s="19" t="s">
        <v>49</v>
      </c>
      <c r="G17" s="20">
        <v>0.01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42</v>
      </c>
    </row>
    <row r="19" spans="1:16" x14ac:dyDescent="0.2">
      <c r="A19" s="24" t="s">
        <v>43</v>
      </c>
      <c r="E19" s="25" t="s">
        <v>44</v>
      </c>
    </row>
    <row r="20" spans="1:16" x14ac:dyDescent="0.2">
      <c r="A20" t="s">
        <v>45</v>
      </c>
      <c r="E20" s="23" t="s">
        <v>46</v>
      </c>
    </row>
    <row r="21" spans="1:16" x14ac:dyDescent="0.2">
      <c r="A21" s="16" t="s">
        <v>36</v>
      </c>
      <c r="B21" s="17" t="s">
        <v>28</v>
      </c>
      <c r="C21" s="17" t="s">
        <v>52</v>
      </c>
      <c r="D21" s="16" t="s">
        <v>42</v>
      </c>
      <c r="E21" s="18" t="s">
        <v>53</v>
      </c>
      <c r="F21" s="19" t="s">
        <v>40</v>
      </c>
      <c r="G21" s="20">
        <v>1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42</v>
      </c>
    </row>
    <row r="23" spans="1:16" x14ac:dyDescent="0.2">
      <c r="A23" s="24" t="s">
        <v>43</v>
      </c>
      <c r="E23" s="25" t="s">
        <v>44</v>
      </c>
    </row>
    <row r="24" spans="1:16" x14ac:dyDescent="0.2">
      <c r="A24" t="s">
        <v>45</v>
      </c>
      <c r="E24" s="23" t="s">
        <v>46</v>
      </c>
    </row>
    <row r="25" spans="1:16" x14ac:dyDescent="0.2">
      <c r="A25" s="16" t="s">
        <v>36</v>
      </c>
      <c r="B25" s="17" t="s">
        <v>29</v>
      </c>
      <c r="C25" s="17" t="s">
        <v>54</v>
      </c>
      <c r="D25" s="16" t="s">
        <v>42</v>
      </c>
      <c r="E25" s="18" t="s">
        <v>55</v>
      </c>
      <c r="F25" s="19" t="s">
        <v>40</v>
      </c>
      <c r="G25" s="20">
        <v>2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42</v>
      </c>
    </row>
    <row r="27" spans="1:16" x14ac:dyDescent="0.2">
      <c r="A27" s="24" t="s">
        <v>43</v>
      </c>
      <c r="E27" s="25" t="s">
        <v>44</v>
      </c>
    </row>
    <row r="28" spans="1:16" x14ac:dyDescent="0.2">
      <c r="A28" s="50" t="s">
        <v>45</v>
      </c>
      <c r="B28" s="50"/>
      <c r="C28" s="50"/>
      <c r="D28" s="50"/>
      <c r="E28" s="23" t="s">
        <v>46</v>
      </c>
      <c r="F28" s="50"/>
      <c r="G28" s="50"/>
      <c r="H28" s="50"/>
      <c r="I28" s="50"/>
    </row>
    <row r="29" spans="1:16" x14ac:dyDescent="0.2">
      <c r="A29" s="51" t="s">
        <v>36</v>
      </c>
      <c r="B29" s="52" t="s">
        <v>155</v>
      </c>
      <c r="C29" s="52" t="s">
        <v>156</v>
      </c>
      <c r="D29" s="53" t="s">
        <v>42</v>
      </c>
      <c r="E29" s="54" t="s">
        <v>157</v>
      </c>
      <c r="F29" s="57" t="s">
        <v>40</v>
      </c>
      <c r="G29" s="31">
        <v>2</v>
      </c>
      <c r="H29" s="32">
        <v>0</v>
      </c>
      <c r="I29" s="32">
        <f>ROUND(ROUND(H29,2)*ROUND(G29,3),2)</f>
        <v>0</v>
      </c>
    </row>
    <row r="30" spans="1:16" x14ac:dyDescent="0.2">
      <c r="A30" t="s">
        <v>41</v>
      </c>
      <c r="B30" s="55"/>
      <c r="C30" s="55"/>
      <c r="D30" s="55"/>
      <c r="E30" s="56" t="s">
        <v>42</v>
      </c>
      <c r="F30" s="55"/>
      <c r="G30" s="55"/>
      <c r="H30" s="55"/>
      <c r="I30" s="55"/>
    </row>
    <row r="31" spans="1:16" x14ac:dyDescent="0.2">
      <c r="A31" t="s">
        <v>43</v>
      </c>
      <c r="B31" s="55"/>
      <c r="C31" s="55"/>
      <c r="D31" s="55"/>
      <c r="E31" s="54" t="s">
        <v>44</v>
      </c>
      <c r="F31" s="55"/>
      <c r="G31" s="55"/>
      <c r="H31" s="55"/>
      <c r="I31" s="55"/>
    </row>
    <row r="32" spans="1:16" x14ac:dyDescent="0.2">
      <c r="A32" t="s">
        <v>45</v>
      </c>
      <c r="B32" s="55"/>
      <c r="C32" s="55"/>
      <c r="D32" s="55"/>
      <c r="E32" s="54" t="s">
        <v>46</v>
      </c>
      <c r="F32" s="55"/>
      <c r="G32" s="55"/>
      <c r="H32" s="55"/>
      <c r="I32" s="55"/>
    </row>
    <row r="33" spans="1:16" x14ac:dyDescent="0.2">
      <c r="A33" s="16" t="s">
        <v>36</v>
      </c>
      <c r="B33" s="17" t="s">
        <v>30</v>
      </c>
      <c r="C33" s="26" t="s">
        <v>56</v>
      </c>
      <c r="D33" s="16" t="s">
        <v>42</v>
      </c>
      <c r="E33" s="18" t="s">
        <v>57</v>
      </c>
      <c r="F33" s="19" t="s">
        <v>40</v>
      </c>
      <c r="G33" s="20">
        <v>1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E34" s="23" t="s">
        <v>42</v>
      </c>
    </row>
    <row r="35" spans="1:16" x14ac:dyDescent="0.2">
      <c r="A35" s="24" t="s">
        <v>43</v>
      </c>
      <c r="E35" s="25" t="s">
        <v>44</v>
      </c>
    </row>
    <row r="36" spans="1:16" x14ac:dyDescent="0.2">
      <c r="A36" t="s">
        <v>45</v>
      </c>
      <c r="E36" s="23" t="s">
        <v>46</v>
      </c>
    </row>
    <row r="37" spans="1:16" x14ac:dyDescent="0.2">
      <c r="A37" s="16" t="s">
        <v>36</v>
      </c>
      <c r="B37" s="17" t="s">
        <v>58</v>
      </c>
      <c r="C37" s="17" t="s">
        <v>59</v>
      </c>
      <c r="D37" s="16" t="s">
        <v>42</v>
      </c>
      <c r="E37" s="18" t="s">
        <v>60</v>
      </c>
      <c r="F37" s="19" t="s">
        <v>61</v>
      </c>
      <c r="G37" s="20">
        <v>0.3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42</v>
      </c>
    </row>
    <row r="39" spans="1:16" x14ac:dyDescent="0.2">
      <c r="A39" s="24" t="s">
        <v>43</v>
      </c>
      <c r="E39" s="25" t="s">
        <v>44</v>
      </c>
    </row>
    <row r="40" spans="1:16" x14ac:dyDescent="0.2">
      <c r="A40" t="s">
        <v>45</v>
      </c>
      <c r="E40" s="23" t="s">
        <v>46</v>
      </c>
    </row>
    <row r="41" spans="1:16" x14ac:dyDescent="0.2">
      <c r="A41" s="16" t="s">
        <v>36</v>
      </c>
      <c r="B41" s="17" t="s">
        <v>62</v>
      </c>
      <c r="C41" s="17" t="s">
        <v>63</v>
      </c>
      <c r="D41" s="16" t="s">
        <v>42</v>
      </c>
      <c r="E41" s="18" t="s">
        <v>64</v>
      </c>
      <c r="F41" s="19" t="s">
        <v>65</v>
      </c>
      <c r="G41" s="20">
        <v>500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42</v>
      </c>
    </row>
    <row r="43" spans="1:16" x14ac:dyDescent="0.2">
      <c r="A43" s="24" t="s">
        <v>43</v>
      </c>
      <c r="E43" s="25" t="s">
        <v>44</v>
      </c>
    </row>
    <row r="44" spans="1:16" x14ac:dyDescent="0.2">
      <c r="A44" t="s">
        <v>45</v>
      </c>
      <c r="E44" s="23" t="s">
        <v>46</v>
      </c>
    </row>
    <row r="45" spans="1:16" x14ac:dyDescent="0.2">
      <c r="A45" s="16" t="s">
        <v>36</v>
      </c>
      <c r="B45" s="17" t="s">
        <v>31</v>
      </c>
      <c r="C45" s="17" t="s">
        <v>66</v>
      </c>
      <c r="D45" s="16" t="s">
        <v>42</v>
      </c>
      <c r="E45" s="18" t="s">
        <v>67</v>
      </c>
      <c r="F45" s="19" t="s">
        <v>65</v>
      </c>
      <c r="G45" s="20">
        <v>500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41</v>
      </c>
      <c r="E46" s="23" t="s">
        <v>42</v>
      </c>
    </row>
    <row r="47" spans="1:16" x14ac:dyDescent="0.2">
      <c r="A47" s="24" t="s">
        <v>43</v>
      </c>
      <c r="E47" s="25" t="s">
        <v>44</v>
      </c>
    </row>
    <row r="48" spans="1:16" x14ac:dyDescent="0.2">
      <c r="A48" t="s">
        <v>45</v>
      </c>
      <c r="E48" s="23" t="s">
        <v>46</v>
      </c>
    </row>
    <row r="49" spans="1:16" x14ac:dyDescent="0.2">
      <c r="A49" s="16" t="s">
        <v>36</v>
      </c>
      <c r="B49" s="17" t="s">
        <v>32</v>
      </c>
      <c r="C49" s="17" t="s">
        <v>68</v>
      </c>
      <c r="D49" s="16" t="s">
        <v>42</v>
      </c>
      <c r="E49" s="18" t="s">
        <v>69</v>
      </c>
      <c r="F49" s="19" t="s">
        <v>40</v>
      </c>
      <c r="G49" s="20">
        <v>8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42</v>
      </c>
    </row>
    <row r="51" spans="1:16" x14ac:dyDescent="0.2">
      <c r="A51" s="24" t="s">
        <v>43</v>
      </c>
      <c r="E51" s="25" t="s">
        <v>44</v>
      </c>
    </row>
    <row r="52" spans="1:16" x14ac:dyDescent="0.2">
      <c r="A52" t="s">
        <v>45</v>
      </c>
      <c r="E52" s="23" t="s">
        <v>46</v>
      </c>
    </row>
    <row r="53" spans="1:16" x14ac:dyDescent="0.2">
      <c r="A53" s="16" t="s">
        <v>36</v>
      </c>
      <c r="B53" s="17" t="s">
        <v>70</v>
      </c>
      <c r="C53" s="26" t="s">
        <v>71</v>
      </c>
      <c r="D53" s="16" t="s">
        <v>42</v>
      </c>
      <c r="E53" s="18" t="s">
        <v>72</v>
      </c>
      <c r="F53" s="19" t="s">
        <v>40</v>
      </c>
      <c r="G53" s="20">
        <v>10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42</v>
      </c>
    </row>
    <row r="55" spans="1:16" x14ac:dyDescent="0.2">
      <c r="A55" s="24" t="s">
        <v>43</v>
      </c>
      <c r="E55" s="25" t="s">
        <v>44</v>
      </c>
    </row>
    <row r="56" spans="1:16" x14ac:dyDescent="0.2">
      <c r="A56" t="s">
        <v>45</v>
      </c>
      <c r="E56" s="23" t="s">
        <v>46</v>
      </c>
    </row>
    <row r="57" spans="1:16" x14ac:dyDescent="0.2">
      <c r="A57" s="16" t="s">
        <v>36</v>
      </c>
      <c r="B57" s="27" t="s">
        <v>150</v>
      </c>
      <c r="C57" s="27" t="s">
        <v>141</v>
      </c>
      <c r="D57" s="28" t="s">
        <v>42</v>
      </c>
      <c r="E57" s="29" t="s">
        <v>142</v>
      </c>
      <c r="F57" s="30" t="s">
        <v>40</v>
      </c>
      <c r="G57" s="31">
        <v>10</v>
      </c>
      <c r="H57" s="32">
        <v>0</v>
      </c>
      <c r="I57" s="32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42</v>
      </c>
    </row>
    <row r="59" spans="1:16" x14ac:dyDescent="0.2">
      <c r="A59" s="24" t="s">
        <v>43</v>
      </c>
      <c r="E59" s="58" t="s">
        <v>44</v>
      </c>
    </row>
    <row r="60" spans="1:16" x14ac:dyDescent="0.2">
      <c r="A60" t="s">
        <v>45</v>
      </c>
      <c r="E60" s="54" t="s">
        <v>46</v>
      </c>
    </row>
    <row r="61" spans="1:16" x14ac:dyDescent="0.2">
      <c r="A61" s="16" t="s">
        <v>36</v>
      </c>
      <c r="B61" s="17" t="s">
        <v>73</v>
      </c>
      <c r="C61" s="26" t="s">
        <v>74</v>
      </c>
      <c r="D61" s="16" t="s">
        <v>42</v>
      </c>
      <c r="E61" s="18" t="s">
        <v>75</v>
      </c>
      <c r="F61" s="19" t="s">
        <v>40</v>
      </c>
      <c r="G61" s="20">
        <v>2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42</v>
      </c>
    </row>
    <row r="63" spans="1:16" x14ac:dyDescent="0.2">
      <c r="A63" s="24" t="s">
        <v>43</v>
      </c>
      <c r="E63" s="25" t="s">
        <v>44</v>
      </c>
    </row>
    <row r="64" spans="1:16" x14ac:dyDescent="0.2">
      <c r="A64" t="s">
        <v>45</v>
      </c>
      <c r="E64" s="23" t="s">
        <v>46</v>
      </c>
    </row>
    <row r="65" spans="1:16" x14ac:dyDescent="0.2">
      <c r="A65" s="16" t="s">
        <v>36</v>
      </c>
      <c r="B65" s="27" t="s">
        <v>151</v>
      </c>
      <c r="C65" s="27" t="s">
        <v>143</v>
      </c>
      <c r="D65" s="28" t="s">
        <v>42</v>
      </c>
      <c r="E65" s="29" t="s">
        <v>144</v>
      </c>
      <c r="F65" s="30" t="s">
        <v>40</v>
      </c>
      <c r="G65" s="31">
        <v>3</v>
      </c>
      <c r="H65" s="32">
        <v>0</v>
      </c>
      <c r="I65" s="32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42</v>
      </c>
    </row>
    <row r="67" spans="1:16" x14ac:dyDescent="0.2">
      <c r="A67" s="24" t="s">
        <v>43</v>
      </c>
      <c r="E67" s="58" t="s">
        <v>44</v>
      </c>
    </row>
    <row r="68" spans="1:16" x14ac:dyDescent="0.2">
      <c r="A68" t="s">
        <v>45</v>
      </c>
      <c r="E68" s="54" t="s">
        <v>46</v>
      </c>
    </row>
    <row r="69" spans="1:16" x14ac:dyDescent="0.2">
      <c r="A69" s="16" t="s">
        <v>36</v>
      </c>
      <c r="B69" s="17" t="s">
        <v>76</v>
      </c>
      <c r="C69" s="26" t="s">
        <v>77</v>
      </c>
      <c r="D69" s="16" t="s">
        <v>42</v>
      </c>
      <c r="E69" s="18" t="s">
        <v>78</v>
      </c>
      <c r="F69" s="19" t="s">
        <v>40</v>
      </c>
      <c r="G69" s="20">
        <v>1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42</v>
      </c>
    </row>
    <row r="71" spans="1:16" x14ac:dyDescent="0.2">
      <c r="A71" s="24" t="s">
        <v>43</v>
      </c>
      <c r="E71" s="25" t="s">
        <v>44</v>
      </c>
    </row>
    <row r="72" spans="1:16" x14ac:dyDescent="0.2">
      <c r="A72" t="s">
        <v>45</v>
      </c>
      <c r="E72" s="23" t="s">
        <v>46</v>
      </c>
    </row>
    <row r="73" spans="1:16" x14ac:dyDescent="0.2">
      <c r="A73" s="16" t="s">
        <v>36</v>
      </c>
      <c r="B73" s="17" t="s">
        <v>79</v>
      </c>
      <c r="C73" s="17" t="s">
        <v>80</v>
      </c>
      <c r="D73" s="16" t="s">
        <v>42</v>
      </c>
      <c r="E73" s="18" t="s">
        <v>81</v>
      </c>
      <c r="F73" s="19" t="s">
        <v>40</v>
      </c>
      <c r="G73" s="20">
        <v>2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42</v>
      </c>
    </row>
    <row r="75" spans="1:16" x14ac:dyDescent="0.2">
      <c r="A75" s="24" t="s">
        <v>43</v>
      </c>
      <c r="E75" s="25" t="s">
        <v>44</v>
      </c>
    </row>
    <row r="76" spans="1:16" x14ac:dyDescent="0.2">
      <c r="A76" t="s">
        <v>45</v>
      </c>
      <c r="E76" s="23" t="s">
        <v>46</v>
      </c>
    </row>
    <row r="77" spans="1:16" x14ac:dyDescent="0.2">
      <c r="A77" s="16" t="s">
        <v>36</v>
      </c>
      <c r="B77" s="17" t="s">
        <v>82</v>
      </c>
      <c r="C77" s="17" t="s">
        <v>83</v>
      </c>
      <c r="D77" s="16" t="s">
        <v>42</v>
      </c>
      <c r="E77" s="18" t="s">
        <v>84</v>
      </c>
      <c r="F77" s="19" t="s">
        <v>40</v>
      </c>
      <c r="G77" s="20">
        <v>2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42</v>
      </c>
    </row>
    <row r="79" spans="1:16" x14ac:dyDescent="0.2">
      <c r="A79" s="24" t="s">
        <v>43</v>
      </c>
      <c r="E79" s="25" t="s">
        <v>44</v>
      </c>
    </row>
    <row r="80" spans="1:16" x14ac:dyDescent="0.2">
      <c r="A80" t="s">
        <v>45</v>
      </c>
      <c r="E80" s="23" t="s">
        <v>46</v>
      </c>
    </row>
    <row r="81" spans="1:16" x14ac:dyDescent="0.2">
      <c r="A81" s="16" t="s">
        <v>36</v>
      </c>
      <c r="B81" s="17" t="s">
        <v>85</v>
      </c>
      <c r="C81" s="17" t="s">
        <v>86</v>
      </c>
      <c r="D81" s="16" t="s">
        <v>42</v>
      </c>
      <c r="E81" s="18" t="s">
        <v>87</v>
      </c>
      <c r="F81" s="19" t="s">
        <v>40</v>
      </c>
      <c r="G81" s="20">
        <v>1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42</v>
      </c>
    </row>
    <row r="83" spans="1:16" x14ac:dyDescent="0.2">
      <c r="A83" s="24" t="s">
        <v>43</v>
      </c>
      <c r="E83" s="25" t="s">
        <v>44</v>
      </c>
    </row>
    <row r="84" spans="1:16" x14ac:dyDescent="0.2">
      <c r="A84" t="s">
        <v>45</v>
      </c>
      <c r="E84" s="23" t="s">
        <v>46</v>
      </c>
    </row>
    <row r="85" spans="1:16" x14ac:dyDescent="0.2">
      <c r="A85" s="16" t="s">
        <v>36</v>
      </c>
      <c r="B85" s="17" t="s">
        <v>88</v>
      </c>
      <c r="C85" s="17" t="s">
        <v>89</v>
      </c>
      <c r="D85" s="16" t="s">
        <v>42</v>
      </c>
      <c r="E85" s="18" t="s">
        <v>90</v>
      </c>
      <c r="F85" s="19" t="s">
        <v>40</v>
      </c>
      <c r="G85" s="20">
        <v>1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42</v>
      </c>
    </row>
    <row r="87" spans="1:16" x14ac:dyDescent="0.2">
      <c r="A87" s="24" t="s">
        <v>43</v>
      </c>
      <c r="E87" s="25" t="s">
        <v>44</v>
      </c>
    </row>
    <row r="88" spans="1:16" x14ac:dyDescent="0.2">
      <c r="A88" t="s">
        <v>45</v>
      </c>
      <c r="E88" s="23" t="s">
        <v>46</v>
      </c>
    </row>
    <row r="89" spans="1:16" x14ac:dyDescent="0.2">
      <c r="A89" s="16" t="s">
        <v>36</v>
      </c>
      <c r="B89" s="17" t="s">
        <v>91</v>
      </c>
      <c r="C89" s="26" t="s">
        <v>92</v>
      </c>
      <c r="D89" s="16" t="s">
        <v>42</v>
      </c>
      <c r="E89" s="18" t="s">
        <v>93</v>
      </c>
      <c r="F89" s="19" t="s">
        <v>40</v>
      </c>
      <c r="G89" s="20">
        <v>1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41</v>
      </c>
      <c r="E90" s="23" t="s">
        <v>42</v>
      </c>
    </row>
    <row r="91" spans="1:16" x14ac:dyDescent="0.2">
      <c r="A91" s="24" t="s">
        <v>43</v>
      </c>
      <c r="E91" s="25" t="s">
        <v>44</v>
      </c>
    </row>
    <row r="92" spans="1:16" x14ac:dyDescent="0.2">
      <c r="A92" t="s">
        <v>45</v>
      </c>
      <c r="E92" s="23" t="s">
        <v>46</v>
      </c>
    </row>
    <row r="93" spans="1:16" x14ac:dyDescent="0.2">
      <c r="A93" s="16" t="s">
        <v>36</v>
      </c>
      <c r="B93" s="27" t="s">
        <v>152</v>
      </c>
      <c r="C93" s="27" t="s">
        <v>92</v>
      </c>
      <c r="D93" s="28" t="s">
        <v>42</v>
      </c>
      <c r="E93" s="29" t="s">
        <v>145</v>
      </c>
      <c r="F93" s="30" t="s">
        <v>40</v>
      </c>
      <c r="G93" s="31">
        <v>1</v>
      </c>
      <c r="H93" s="32">
        <v>0</v>
      </c>
      <c r="I93" s="32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E94" s="23" t="s">
        <v>42</v>
      </c>
    </row>
    <row r="95" spans="1:16" x14ac:dyDescent="0.2">
      <c r="A95" s="24" t="s">
        <v>43</v>
      </c>
      <c r="E95" s="58" t="s">
        <v>44</v>
      </c>
    </row>
    <row r="96" spans="1:16" x14ac:dyDescent="0.2">
      <c r="A96" t="s">
        <v>45</v>
      </c>
      <c r="E96" s="54" t="s">
        <v>46</v>
      </c>
    </row>
    <row r="97" spans="1:16" x14ac:dyDescent="0.2">
      <c r="A97" s="16" t="s">
        <v>36</v>
      </c>
      <c r="B97" s="17" t="s">
        <v>94</v>
      </c>
      <c r="C97" s="26" t="s">
        <v>95</v>
      </c>
      <c r="D97" s="16" t="s">
        <v>42</v>
      </c>
      <c r="E97" s="18" t="s">
        <v>96</v>
      </c>
      <c r="F97" s="19" t="s">
        <v>40</v>
      </c>
      <c r="G97" s="20">
        <v>1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42</v>
      </c>
    </row>
    <row r="99" spans="1:16" x14ac:dyDescent="0.2">
      <c r="A99" s="24" t="s">
        <v>43</v>
      </c>
      <c r="E99" s="25" t="s">
        <v>44</v>
      </c>
    </row>
    <row r="100" spans="1:16" x14ac:dyDescent="0.2">
      <c r="A100" t="s">
        <v>45</v>
      </c>
      <c r="E100" s="23" t="s">
        <v>46</v>
      </c>
    </row>
    <row r="101" spans="1:16" x14ac:dyDescent="0.2">
      <c r="A101" s="16" t="s">
        <v>36</v>
      </c>
      <c r="B101" s="27" t="s">
        <v>153</v>
      </c>
      <c r="C101" s="27" t="s">
        <v>146</v>
      </c>
      <c r="D101" s="28" t="s">
        <v>42</v>
      </c>
      <c r="E101" s="29" t="s">
        <v>147</v>
      </c>
      <c r="F101" s="30" t="s">
        <v>40</v>
      </c>
      <c r="G101" s="31">
        <v>1</v>
      </c>
      <c r="H101" s="32">
        <v>0</v>
      </c>
      <c r="I101" s="32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E102" s="23" t="s">
        <v>42</v>
      </c>
    </row>
    <row r="103" spans="1:16" x14ac:dyDescent="0.2">
      <c r="A103" s="24" t="s">
        <v>43</v>
      </c>
      <c r="E103" s="58" t="s">
        <v>44</v>
      </c>
    </row>
    <row r="104" spans="1:16" x14ac:dyDescent="0.2">
      <c r="A104" t="s">
        <v>45</v>
      </c>
      <c r="E104" s="54" t="s">
        <v>46</v>
      </c>
    </row>
    <row r="105" spans="1:16" x14ac:dyDescent="0.2">
      <c r="A105" s="16" t="s">
        <v>36</v>
      </c>
      <c r="B105" s="17" t="s">
        <v>97</v>
      </c>
      <c r="C105" s="17" t="s">
        <v>98</v>
      </c>
      <c r="D105" s="16" t="s">
        <v>42</v>
      </c>
      <c r="E105" s="18" t="s">
        <v>99</v>
      </c>
      <c r="F105" s="19" t="s">
        <v>40</v>
      </c>
      <c r="G105" s="20">
        <v>1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42</v>
      </c>
    </row>
    <row r="107" spans="1:16" x14ac:dyDescent="0.2">
      <c r="A107" s="24" t="s">
        <v>43</v>
      </c>
      <c r="E107" s="25" t="s">
        <v>44</v>
      </c>
    </row>
    <row r="108" spans="1:16" x14ac:dyDescent="0.2">
      <c r="A108" t="s">
        <v>45</v>
      </c>
      <c r="E108" s="23" t="s">
        <v>46</v>
      </c>
    </row>
    <row r="109" spans="1:16" x14ac:dyDescent="0.2">
      <c r="A109" s="16" t="s">
        <v>36</v>
      </c>
      <c r="B109" s="17" t="s">
        <v>100</v>
      </c>
      <c r="C109" s="17" t="s">
        <v>101</v>
      </c>
      <c r="D109" s="16" t="s">
        <v>42</v>
      </c>
      <c r="E109" s="18" t="s">
        <v>102</v>
      </c>
      <c r="F109" s="19" t="s">
        <v>40</v>
      </c>
      <c r="G109" s="20">
        <v>1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42</v>
      </c>
    </row>
    <row r="111" spans="1:16" x14ac:dyDescent="0.2">
      <c r="A111" s="24" t="s">
        <v>43</v>
      </c>
      <c r="E111" s="25" t="s">
        <v>44</v>
      </c>
    </row>
    <row r="112" spans="1:16" x14ac:dyDescent="0.2">
      <c r="A112" t="s">
        <v>45</v>
      </c>
      <c r="E112" s="23" t="s">
        <v>46</v>
      </c>
    </row>
    <row r="113" spans="1:16" x14ac:dyDescent="0.2">
      <c r="A113" s="16" t="s">
        <v>36</v>
      </c>
      <c r="B113" s="17" t="s">
        <v>103</v>
      </c>
      <c r="C113" s="17" t="s">
        <v>104</v>
      </c>
      <c r="D113" s="16" t="s">
        <v>42</v>
      </c>
      <c r="E113" s="18" t="s">
        <v>105</v>
      </c>
      <c r="F113" s="19" t="s">
        <v>40</v>
      </c>
      <c r="G113" s="20">
        <v>1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42</v>
      </c>
    </row>
    <row r="115" spans="1:16" x14ac:dyDescent="0.2">
      <c r="A115" s="24" t="s">
        <v>43</v>
      </c>
      <c r="E115" s="25" t="s">
        <v>44</v>
      </c>
    </row>
    <row r="116" spans="1:16" x14ac:dyDescent="0.2">
      <c r="A116" t="s">
        <v>45</v>
      </c>
      <c r="E116" s="23" t="s">
        <v>46</v>
      </c>
    </row>
    <row r="117" spans="1:16" x14ac:dyDescent="0.2">
      <c r="A117" s="16" t="s">
        <v>36</v>
      </c>
      <c r="B117" s="17" t="s">
        <v>106</v>
      </c>
      <c r="C117" s="17" t="s">
        <v>107</v>
      </c>
      <c r="D117" s="16" t="s">
        <v>42</v>
      </c>
      <c r="E117" s="18" t="s">
        <v>108</v>
      </c>
      <c r="F117" s="19" t="s">
        <v>40</v>
      </c>
      <c r="G117" s="20">
        <v>1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41</v>
      </c>
      <c r="E118" s="23" t="s">
        <v>42</v>
      </c>
    </row>
    <row r="119" spans="1:16" x14ac:dyDescent="0.2">
      <c r="A119" s="24" t="s">
        <v>43</v>
      </c>
      <c r="E119" s="25" t="s">
        <v>44</v>
      </c>
    </row>
    <row r="120" spans="1:16" x14ac:dyDescent="0.2">
      <c r="A120" t="s">
        <v>45</v>
      </c>
      <c r="E120" s="23" t="s">
        <v>46</v>
      </c>
    </row>
    <row r="121" spans="1:16" x14ac:dyDescent="0.2">
      <c r="A121" s="16" t="s">
        <v>36</v>
      </c>
      <c r="B121" s="17" t="s">
        <v>109</v>
      </c>
      <c r="C121" s="17" t="s">
        <v>110</v>
      </c>
      <c r="D121" s="16" t="s">
        <v>42</v>
      </c>
      <c r="E121" s="18" t="s">
        <v>111</v>
      </c>
      <c r="F121" s="19" t="s">
        <v>40</v>
      </c>
      <c r="G121" s="20">
        <v>1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42</v>
      </c>
    </row>
    <row r="123" spans="1:16" x14ac:dyDescent="0.2">
      <c r="A123" s="24" t="s">
        <v>43</v>
      </c>
      <c r="E123" s="25" t="s">
        <v>44</v>
      </c>
    </row>
    <row r="124" spans="1:16" x14ac:dyDescent="0.2">
      <c r="A124" t="s">
        <v>45</v>
      </c>
      <c r="E124" s="23" t="s">
        <v>46</v>
      </c>
    </row>
    <row r="125" spans="1:16" x14ac:dyDescent="0.2">
      <c r="A125" s="16" t="s">
        <v>36</v>
      </c>
      <c r="B125" s="17" t="s">
        <v>112</v>
      </c>
      <c r="C125" s="17" t="s">
        <v>113</v>
      </c>
      <c r="D125" s="16" t="s">
        <v>42</v>
      </c>
      <c r="E125" s="18" t="s">
        <v>114</v>
      </c>
      <c r="F125" s="19" t="s">
        <v>40</v>
      </c>
      <c r="G125" s="20">
        <v>1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41</v>
      </c>
      <c r="E126" s="23" t="s">
        <v>42</v>
      </c>
    </row>
    <row r="127" spans="1:16" x14ac:dyDescent="0.2">
      <c r="A127" s="24" t="s">
        <v>43</v>
      </c>
      <c r="E127" s="25" t="s">
        <v>44</v>
      </c>
    </row>
    <row r="128" spans="1:16" x14ac:dyDescent="0.2">
      <c r="A128" t="s">
        <v>45</v>
      </c>
      <c r="E128" s="23" t="s">
        <v>46</v>
      </c>
    </row>
    <row r="129" spans="1:16" x14ac:dyDescent="0.2">
      <c r="A129" s="16" t="s">
        <v>36</v>
      </c>
      <c r="B129" s="17" t="s">
        <v>115</v>
      </c>
      <c r="C129" s="17" t="s">
        <v>116</v>
      </c>
      <c r="D129" s="16" t="s">
        <v>42</v>
      </c>
      <c r="E129" s="18" t="s">
        <v>117</v>
      </c>
      <c r="F129" s="19" t="s">
        <v>40</v>
      </c>
      <c r="G129" s="20">
        <v>1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42</v>
      </c>
    </row>
    <row r="131" spans="1:16" x14ac:dyDescent="0.2">
      <c r="A131" s="24" t="s">
        <v>43</v>
      </c>
      <c r="E131" s="25" t="s">
        <v>44</v>
      </c>
    </row>
    <row r="132" spans="1:16" x14ac:dyDescent="0.2">
      <c r="A132" t="s">
        <v>45</v>
      </c>
      <c r="E132" s="23" t="s">
        <v>46</v>
      </c>
    </row>
    <row r="133" spans="1:16" x14ac:dyDescent="0.2">
      <c r="A133" s="16" t="s">
        <v>36</v>
      </c>
      <c r="B133" s="17" t="s">
        <v>118</v>
      </c>
      <c r="C133" s="17" t="s">
        <v>119</v>
      </c>
      <c r="D133" s="16" t="s">
        <v>42</v>
      </c>
      <c r="E133" s="18" t="s">
        <v>120</v>
      </c>
      <c r="F133" s="19" t="s">
        <v>40</v>
      </c>
      <c r="G133" s="20">
        <v>1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41</v>
      </c>
      <c r="E134" s="23" t="s">
        <v>42</v>
      </c>
    </row>
    <row r="135" spans="1:16" x14ac:dyDescent="0.2">
      <c r="A135" s="24" t="s">
        <v>43</v>
      </c>
      <c r="E135" s="25" t="s">
        <v>44</v>
      </c>
    </row>
    <row r="136" spans="1:16" x14ac:dyDescent="0.2">
      <c r="A136" t="s">
        <v>45</v>
      </c>
      <c r="E136" s="23" t="s">
        <v>46</v>
      </c>
    </row>
    <row r="137" spans="1:16" x14ac:dyDescent="0.2">
      <c r="A137" s="16" t="s">
        <v>36</v>
      </c>
      <c r="B137" s="17" t="s">
        <v>121</v>
      </c>
      <c r="C137" s="17" t="s">
        <v>122</v>
      </c>
      <c r="D137" s="16" t="s">
        <v>42</v>
      </c>
      <c r="E137" s="18" t="s">
        <v>123</v>
      </c>
      <c r="F137" s="19" t="s">
        <v>40</v>
      </c>
      <c r="G137" s="20">
        <v>1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42</v>
      </c>
    </row>
    <row r="139" spans="1:16" x14ac:dyDescent="0.2">
      <c r="A139" s="24" t="s">
        <v>43</v>
      </c>
      <c r="E139" s="25" t="s">
        <v>44</v>
      </c>
    </row>
    <row r="140" spans="1:16" x14ac:dyDescent="0.2">
      <c r="A140" t="s">
        <v>45</v>
      </c>
      <c r="E140" s="23" t="s">
        <v>46</v>
      </c>
    </row>
    <row r="141" spans="1:16" x14ac:dyDescent="0.2">
      <c r="A141" s="16" t="s">
        <v>36</v>
      </c>
      <c r="B141" s="17" t="s">
        <v>124</v>
      </c>
      <c r="C141" s="17" t="s">
        <v>125</v>
      </c>
      <c r="D141" s="16" t="s">
        <v>42</v>
      </c>
      <c r="E141" s="18" t="s">
        <v>126</v>
      </c>
      <c r="F141" s="19" t="s">
        <v>127</v>
      </c>
      <c r="G141" s="20">
        <v>1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41</v>
      </c>
      <c r="E142" s="23" t="s">
        <v>42</v>
      </c>
    </row>
    <row r="143" spans="1:16" x14ac:dyDescent="0.2">
      <c r="A143" s="24" t="s">
        <v>43</v>
      </c>
      <c r="E143" s="25" t="s">
        <v>44</v>
      </c>
    </row>
    <row r="144" spans="1:16" x14ac:dyDescent="0.2">
      <c r="A144" t="s">
        <v>45</v>
      </c>
      <c r="E144" s="23" t="s">
        <v>46</v>
      </c>
    </row>
    <row r="145" spans="1:16" x14ac:dyDescent="0.2">
      <c r="A145" s="16" t="s">
        <v>36</v>
      </c>
      <c r="B145" s="17" t="s">
        <v>128</v>
      </c>
      <c r="C145" s="17" t="s">
        <v>129</v>
      </c>
      <c r="D145" s="16" t="s">
        <v>42</v>
      </c>
      <c r="E145" s="18" t="s">
        <v>130</v>
      </c>
      <c r="F145" s="19" t="s">
        <v>127</v>
      </c>
      <c r="G145" s="20">
        <v>1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42</v>
      </c>
    </row>
    <row r="147" spans="1:16" x14ac:dyDescent="0.2">
      <c r="A147" s="24" t="s">
        <v>43</v>
      </c>
      <c r="E147" s="25" t="s">
        <v>44</v>
      </c>
    </row>
    <row r="148" spans="1:16" x14ac:dyDescent="0.2">
      <c r="A148" t="s">
        <v>45</v>
      </c>
      <c r="E148" s="23" t="s">
        <v>46</v>
      </c>
    </row>
    <row r="149" spans="1:16" s="39" customFormat="1" ht="25.5" x14ac:dyDescent="0.2">
      <c r="A149" s="33" t="s">
        <v>36</v>
      </c>
      <c r="B149" s="34" t="s">
        <v>131</v>
      </c>
      <c r="C149" s="34" t="s">
        <v>132</v>
      </c>
      <c r="D149" s="33" t="s">
        <v>42</v>
      </c>
      <c r="E149" s="35" t="s">
        <v>133</v>
      </c>
      <c r="F149" s="36" t="s">
        <v>40</v>
      </c>
      <c r="G149" s="37">
        <v>1</v>
      </c>
      <c r="H149" s="38">
        <v>0</v>
      </c>
      <c r="I149" s="38">
        <f>ROUND(ROUND(H149,2)*ROUND(G149,3),2)</f>
        <v>0</v>
      </c>
      <c r="O149" s="39">
        <f>(I149*21)/100</f>
        <v>0</v>
      </c>
      <c r="P149" s="39" t="s">
        <v>10</v>
      </c>
    </row>
    <row r="150" spans="1:16" s="39" customFormat="1" x14ac:dyDescent="0.2">
      <c r="A150" s="40" t="s">
        <v>41</v>
      </c>
      <c r="E150" s="41" t="s">
        <v>42</v>
      </c>
    </row>
    <row r="151" spans="1:16" s="39" customFormat="1" x14ac:dyDescent="0.2">
      <c r="A151" s="42" t="s">
        <v>43</v>
      </c>
      <c r="E151" s="43" t="s">
        <v>44</v>
      </c>
    </row>
    <row r="152" spans="1:16" s="39" customFormat="1" x14ac:dyDescent="0.2">
      <c r="A152" s="39" t="s">
        <v>45</v>
      </c>
      <c r="E152" s="41" t="s">
        <v>46</v>
      </c>
    </row>
    <row r="153" spans="1:16" x14ac:dyDescent="0.2">
      <c r="A153" s="16" t="s">
        <v>36</v>
      </c>
      <c r="B153" s="17" t="s">
        <v>134</v>
      </c>
      <c r="C153" s="26" t="s">
        <v>135</v>
      </c>
      <c r="D153" s="16" t="s">
        <v>42</v>
      </c>
      <c r="E153" s="18" t="s">
        <v>136</v>
      </c>
      <c r="F153" s="19" t="s">
        <v>40</v>
      </c>
      <c r="G153" s="20">
        <v>2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42</v>
      </c>
    </row>
    <row r="155" spans="1:16" x14ac:dyDescent="0.2">
      <c r="A155" s="24" t="s">
        <v>43</v>
      </c>
      <c r="E155" s="25" t="s">
        <v>44</v>
      </c>
    </row>
    <row r="156" spans="1:16" x14ac:dyDescent="0.2">
      <c r="A156" t="s">
        <v>45</v>
      </c>
      <c r="E156" s="23" t="s">
        <v>46</v>
      </c>
    </row>
    <row r="157" spans="1:16" x14ac:dyDescent="0.2">
      <c r="A157" s="16" t="s">
        <v>36</v>
      </c>
      <c r="B157" s="27" t="s">
        <v>154</v>
      </c>
      <c r="C157" s="27" t="s">
        <v>149</v>
      </c>
      <c r="D157" s="28" t="s">
        <v>42</v>
      </c>
      <c r="E157" s="29" t="s">
        <v>148</v>
      </c>
      <c r="F157" s="30" t="s">
        <v>40</v>
      </c>
      <c r="G157" s="31">
        <v>2</v>
      </c>
      <c r="H157" s="32">
        <v>0</v>
      </c>
      <c r="I157" s="32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42</v>
      </c>
    </row>
    <row r="159" spans="1:16" x14ac:dyDescent="0.2">
      <c r="A159" s="24" t="s">
        <v>43</v>
      </c>
      <c r="E159" s="58" t="s">
        <v>44</v>
      </c>
    </row>
    <row r="160" spans="1:16" x14ac:dyDescent="0.2">
      <c r="A160" t="s">
        <v>45</v>
      </c>
      <c r="E160" s="54" t="s">
        <v>46</v>
      </c>
    </row>
    <row r="161" spans="1:16" x14ac:dyDescent="0.2">
      <c r="A161" s="16" t="s">
        <v>36</v>
      </c>
      <c r="B161" s="17" t="s">
        <v>137</v>
      </c>
      <c r="C161" s="17" t="s">
        <v>138</v>
      </c>
      <c r="D161" s="16" t="s">
        <v>42</v>
      </c>
      <c r="E161" s="18" t="s">
        <v>139</v>
      </c>
      <c r="F161" s="19" t="s">
        <v>65</v>
      </c>
      <c r="G161" s="20">
        <v>200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42</v>
      </c>
    </row>
    <row r="163" spans="1:16" x14ac:dyDescent="0.2">
      <c r="A163" s="24" t="s">
        <v>43</v>
      </c>
      <c r="E163" s="25" t="s">
        <v>44</v>
      </c>
    </row>
    <row r="164" spans="1:16" ht="165.75" x14ac:dyDescent="0.2">
      <c r="A164" t="s">
        <v>45</v>
      </c>
      <c r="E164" s="23" t="s">
        <v>140</v>
      </c>
    </row>
  </sheetData>
  <mergeCells count="10">
    <mergeCell ref="F5:F6"/>
    <mergeCell ref="G5:G6"/>
    <mergeCell ref="H5:I5"/>
    <mergeCell ref="C3:D3"/>
    <mergeCell ref="C4:D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03-14-03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2019-07-15T11:45:36Z</dcterms:created>
  <dcterms:modified xsi:type="dcterms:W3CDTF">2019-08-15T13:47:48Z</dcterms:modified>
</cp:coreProperties>
</file>